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8" i="7" l="1"/>
  <c r="D38" i="7"/>
</calcChain>
</file>

<file path=xl/sharedStrings.xml><?xml version="1.0" encoding="utf-8"?>
<sst xmlns="http://schemas.openxmlformats.org/spreadsheetml/2006/main" count="1471" uniqueCount="681">
  <si>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</si>
  <si>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</si>
  <si>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</si>
  <si>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</si>
  <si>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</si>
  <si>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</si>
  <si>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</si>
  <si>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</si>
  <si>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</si>
  <si>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</si>
  <si>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</si>
  <si>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</si>
  <si>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</si>
  <si>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</si>
  <si>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</si>
  <si>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</si>
  <si>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</si>
  <si>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</si>
  <si>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</si>
  <si>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</si>
  <si>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</si>
  <si>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</si>
  <si>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</si>
  <si>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</si>
  <si>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</si>
  <si>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</si>
  <si>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</si>
  <si>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</si>
  <si>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</si>
  <si>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</si>
  <si>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</si>
  <si>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</si>
  <si>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</si>
  <si>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</si>
  <si>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</si>
  <si>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</si>
  <si>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</si>
  <si>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</si>
  <si>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</si>
  <si>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</si>
  <si>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</si>
  <si>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</si>
  <si>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</si>
  <si>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</si>
  <si>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</si>
  <si>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</si>
  <si>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</si>
  <si>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</si>
  <si>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</si>
  <si>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</si>
  <si>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</si>
  <si>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</si>
  <si>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</si>
  <si>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</si>
  <si>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</si>
  <si>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</si>
  <si>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</si>
  <si>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</si>
  <si>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</si>
  <si>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</si>
  <si>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</si>
  <si>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</si>
  <si>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</si>
  <si>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</si>
  <si>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</si>
  <si>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</si>
  <si>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</si>
  <si>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</si>
  <si>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</si>
  <si>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</si>
  <si>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</si>
  <si>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</si>
  <si>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</si>
  <si>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</si>
  <si>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</si>
  <si>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</si>
  <si>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</si>
  <si>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</si>
  <si>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</si>
  <si>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</si>
  <si>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</si>
  <si>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</si>
  <si>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</si>
  <si>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</si>
  <si>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</si>
  <si>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</si>
  <si>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</si>
  <si>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</si>
  <si>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</si>
  <si>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</si>
  <si>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</si>
  <si>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</si>
  <si>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</si>
  <si>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</si>
  <si>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</si>
  <si>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</si>
  <si>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</si>
  <si>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</si>
  <si>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</si>
  <si>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</si>
  <si>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</si>
  <si>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</si>
  <si>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</si>
  <si>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</si>
  <si>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</si>
  <si>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</si>
  <si>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</si>
  <si>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</si>
  <si>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</si>
  <si>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</si>
  <si>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</si>
  <si>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</si>
  <si>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</si>
  <si>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</si>
  <si>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</si>
  <si>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</si>
  <si>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</si>
  <si>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</si>
  <si>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</si>
  <si>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</si>
  <si>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</si>
  <si>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</si>
  <si>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</si>
  <si>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</si>
  <si>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</si>
  <si>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</si>
  <si>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</si>
  <si>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</si>
  <si>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</si>
  <si>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</si>
  <si>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</si>
  <si>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</si>
  <si>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</si>
  <si>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</si>
  <si>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</si>
  <si>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</si>
  <si>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</si>
  <si>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</si>
  <si>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</si>
  <si>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</si>
  <si>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</si>
  <si>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</si>
  <si>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</si>
  <si>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</si>
  <si>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</si>
  <si>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</si>
  <si>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</si>
  <si>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</si>
  <si>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</si>
  <si>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</si>
  <si>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</si>
  <si>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</si>
  <si>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</si>
  <si>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</si>
  <si>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</si>
  <si>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</si>
  <si>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</si>
  <si>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</si>
  <si>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</si>
  <si>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</si>
  <si>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</si>
  <si>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</si>
  <si>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</si>
  <si>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</si>
  <si>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</si>
  <si>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</si>
  <si>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</si>
  <si>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</si>
  <si>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</si>
  <si>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</si>
  <si>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</si>
  <si>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</si>
  <si>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</si>
  <si>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</si>
  <si>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</si>
  <si>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</si>
  <si>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</si>
  <si>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</si>
  <si>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</si>
  <si>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</si>
  <si>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</si>
  <si>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</si>
  <si>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</si>
  <si>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</si>
  <si>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</si>
  <si>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</si>
  <si>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</si>
  <si>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</si>
  <si>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</si>
  <si>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</si>
  <si>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</si>
  <si>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</si>
  <si>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</si>
  <si>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</si>
  <si>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</si>
  <si>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</si>
  <si>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</si>
  <si>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</si>
  <si>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</si>
  <si>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</si>
  <si>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</si>
  <si>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</si>
  <si>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</si>
  <si>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</si>
  <si>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</si>
  <si>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</si>
  <si>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</si>
  <si>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</si>
  <si>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</si>
  <si>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</si>
  <si>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</si>
  <si>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</si>
  <si>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</si>
  <si>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</si>
  <si>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</si>
  <si>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</si>
  <si>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</si>
  <si>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</si>
  <si>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</si>
  <si>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</si>
  <si>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</si>
  <si>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</si>
  <si>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</si>
  <si>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</si>
  <si>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</si>
  <si>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</si>
  <si>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</si>
  <si>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</si>
  <si>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</si>
  <si>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</si>
  <si>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</si>
  <si>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</si>
  <si>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</si>
  <si>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</si>
  <si>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</si>
  <si>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</si>
  <si>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</si>
  <si>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</si>
  <si>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</si>
  <si>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</si>
  <si>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</si>
  <si>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</si>
  <si>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</si>
  <si>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</si>
  <si>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</si>
  <si>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</si>
  <si>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</si>
  <si>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</si>
  <si>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</si>
  <si>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</si>
  <si>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</si>
  <si>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</si>
  <si>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</si>
  <si>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</si>
  <si>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</si>
  <si>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</si>
  <si>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</si>
  <si>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</si>
  <si>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</si>
  <si>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</si>
  <si>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</si>
  <si>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</si>
  <si>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</si>
  <si>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</si>
  <si>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</si>
  <si>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</si>
  <si>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</si>
  <si>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</si>
  <si>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</si>
  <si>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</si>
  <si>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</si>
  <si>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</si>
  <si>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</si>
  <si>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</si>
  <si>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</si>
  <si>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</si>
  <si>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</si>
  <si>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</si>
  <si>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</si>
  <si>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</si>
  <si>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</si>
  <si>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</si>
  <si>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</si>
  <si>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</si>
  <si>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</si>
  <si>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</si>
  <si>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</si>
  <si>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</si>
  <si>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</si>
  <si>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</si>
  <si>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</si>
  <si>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</si>
  <si>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</si>
  <si>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</si>
  <si>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</si>
  <si>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</si>
  <si>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</si>
  <si>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</si>
  <si>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</si>
  <si>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</si>
  <si>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</si>
  <si>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</si>
  <si>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</si>
  <si>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</si>
  <si>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</si>
  <si>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</si>
  <si>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</si>
  <si>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</si>
  <si>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</si>
  <si>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</si>
  <si>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</si>
  <si>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</si>
  <si>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</si>
  <si>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</si>
  <si>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</si>
  <si>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</si>
  <si>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</si>
  <si>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</si>
  <si>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</si>
  <si>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</si>
  <si>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</si>
  <si>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</si>
  <si>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</si>
  <si>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</si>
  <si>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</si>
  <si>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</si>
  <si>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</si>
  <si>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</si>
  <si>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</si>
  <si>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</si>
  <si>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</si>
  <si>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</si>
  <si>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</si>
  <si>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</si>
  <si>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</si>
  <si>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</si>
  <si>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</si>
  <si>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</si>
  <si>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</si>
  <si>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</si>
  <si>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</si>
  <si>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</si>
  <si>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</si>
  <si>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</si>
  <si>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</si>
  <si>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</si>
  <si>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</si>
  <si>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</si>
  <si>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</si>
  <si>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</si>
  <si>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</si>
  <si>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</si>
  <si>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</si>
  <si>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</si>
  <si>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</si>
  <si>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</si>
  <si>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</si>
  <si>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</si>
  <si>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</si>
  <si>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</si>
  <si>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</si>
  <si>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</si>
  <si>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</si>
  <si>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</si>
  <si>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</si>
  <si>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</si>
  <si>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</si>
  <si>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</si>
  <si>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</si>
  <si>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</si>
  <si>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</si>
  <si>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</si>
  <si>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</si>
  <si>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</si>
  <si>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</si>
  <si>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</si>
  <si>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</si>
  <si>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</si>
  <si>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</si>
  <si>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</si>
  <si>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</si>
  <si>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</si>
  <si>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</si>
  <si>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</si>
  <si>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</si>
  <si>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</si>
  <si>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</si>
  <si>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</si>
  <si>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</si>
  <si>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</si>
  <si>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</si>
  <si>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</si>
  <si>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</si>
  <si>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</si>
  <si>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</si>
  <si>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</si>
  <si>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</si>
  <si>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</si>
  <si>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</si>
  <si>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</si>
  <si>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</si>
  <si>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</si>
  <si>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</si>
  <si>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</si>
  <si>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</si>
  <si>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</si>
  <si>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</si>
  <si>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</si>
  <si>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</si>
  <si>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</si>
  <si>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</si>
  <si>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</si>
  <si>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</si>
  <si>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</si>
  <si>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</si>
  <si>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</si>
  <si>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</si>
  <si>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</si>
  <si>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</si>
  <si>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</si>
  <si>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</si>
  <si>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</si>
  <si>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</si>
  <si>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</si>
  <si>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</si>
  <si>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</si>
  <si>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</si>
  <si>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</si>
  <si>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</si>
  <si>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</si>
  <si>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</si>
  <si>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</si>
  <si>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</si>
  <si>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</si>
  <si>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</si>
  <si>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</si>
  <si>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</si>
  <si>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</si>
  <si>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</si>
  <si>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</si>
  <si>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</si>
  <si>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</si>
  <si>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</si>
  <si>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</si>
  <si>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</si>
  <si>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</si>
  <si>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</si>
  <si>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</si>
  <si>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</si>
  <si>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</si>
  <si>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</si>
  <si>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</si>
  <si>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</si>
  <si>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</si>
  <si>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</si>
  <si>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</si>
  <si>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</si>
  <si>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</si>
  <si>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</si>
  <si>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</si>
  <si>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</si>
  <si>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</si>
  <si>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</si>
  <si>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</si>
  <si>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</si>
  <si>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</si>
  <si>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</si>
  <si>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</si>
  <si>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</si>
  <si>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</si>
  <si>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</si>
  <si>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</si>
  <si>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</si>
  <si>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</si>
  <si>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</si>
  <si>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</si>
  <si>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</si>
  <si>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</si>
  <si>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</si>
  <si>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</si>
  <si>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</si>
  <si>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</si>
  <si>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</si>
  <si>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</si>
  <si>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</si>
  <si>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</si>
  <si>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</si>
  <si>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</si>
  <si>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</si>
  <si>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</si>
  <si>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</si>
  <si>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</si>
  <si>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</si>
  <si>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</si>
  <si>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</si>
  <si>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</si>
  <si>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</si>
  <si>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</si>
  <si>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</si>
  <si>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</si>
  <si>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</si>
  <si>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</si>
  <si>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</si>
  <si>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</si>
  <si>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</si>
  <si>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</si>
  <si>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</si>
  <si>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</si>
  <si>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</si>
  <si>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</si>
  <si>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</si>
  <si>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</si>
  <si>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</si>
  <si>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</si>
  <si>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</si>
  <si>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</si>
  <si>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</si>
  <si>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</si>
  <si>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</si>
  <si>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</si>
  <si>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</si>
  <si>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</si>
  <si>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</si>
  <si>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</si>
  <si>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</si>
  <si>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</si>
  <si>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</si>
  <si>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</si>
  <si>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</si>
  <si>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</si>
  <si>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</si>
  <si>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</si>
  <si>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</si>
  <si>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</si>
  <si>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</si>
  <si>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</si>
  <si>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</si>
  <si>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</si>
  <si>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</si>
  <si>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</si>
  <si>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</si>
  <si>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</si>
  <si>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</si>
  <si>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</si>
  <si>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</si>
  <si>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</si>
  <si>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</si>
  <si>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</si>
  <si>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</si>
  <si>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</si>
  <si>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</si>
  <si>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</si>
  <si>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</si>
  <si>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</si>
  <si>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</si>
  <si>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</si>
  <si>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</si>
  <si>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</si>
  <si>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</si>
  <si>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</si>
  <si>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</si>
  <si>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</si>
  <si>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</si>
  <si>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</si>
  <si>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</si>
  <si>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</si>
  <si>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</si>
  <si>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</si>
  <si>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</si>
  <si>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</si>
  <si>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1</t>
  </si>
  <si>
    <t>Итого:</t>
  </si>
  <si>
    <t>жилое</t>
  </si>
  <si>
    <t>Гусейнов   Сейфуллах   Гаджибутаевич</t>
  </si>
  <si>
    <t>Бабаева Пери Магомедовна</t>
  </si>
  <si>
    <t>Боднар   Оксана Александровна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</si>
  <si>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</si>
  <si>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</si>
  <si>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</si>
  <si>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</si>
  <si>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</si>
  <si>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</si>
  <si>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</si>
  <si>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</si>
  <si>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</si>
  <si>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</si>
  <si>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02.06.2008г.</t>
  </si>
  <si>
    <t>МУП "Водоканал"</t>
  </si>
  <si>
    <t>8(87246)67644</t>
  </si>
  <si>
    <t>368304, РД, г. Каспийск, ул. Дахадаева, д. 14 а</t>
  </si>
  <si>
    <t>каспийтеплосервис.рф</t>
  </si>
  <si>
    <t>каспэнергосбыт.рф</t>
  </si>
  <si>
    <t>kaspensb@mail.ru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</si>
  <si>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</si>
  <si>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</si>
  <si>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</si>
  <si>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</si>
  <si>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</si>
  <si>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</si>
  <si>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</si>
  <si>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Баймурзаев М.М.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</si>
  <si>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</si>
  <si>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</si>
  <si>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</si>
  <si>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</si>
  <si>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</si>
  <si>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</si>
  <si>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нет</t>
  </si>
  <si>
    <t>не проводился</t>
  </si>
  <si>
    <t>не выполнялся</t>
  </si>
  <si>
    <t>покраска цоколя</t>
  </si>
  <si>
    <t>частичная замена кровельного покрытия</t>
  </si>
  <si>
    <t>штукатурка оконных откосов</t>
  </si>
  <si>
    <t>замена задвижек</t>
  </si>
  <si>
    <t>имеется</t>
  </si>
  <si>
    <t>замена канализационных труб</t>
  </si>
  <si>
    <t>ремонт электрощитков</t>
  </si>
  <si>
    <t>нет необходимости</t>
  </si>
  <si>
    <t>замена вентилей</t>
  </si>
  <si>
    <t>не проведен</t>
  </si>
  <si>
    <t>не признан</t>
  </si>
  <si>
    <t>02.09.3229</t>
  </si>
  <si>
    <t>05:48:000030:581</t>
  </si>
  <si>
    <t>кирпичный</t>
  </si>
  <si>
    <t>1986</t>
  </si>
  <si>
    <t>108</t>
  </si>
  <si>
    <t>34</t>
  </si>
  <si>
    <t>2246,4</t>
  </si>
  <si>
    <t>355</t>
  </si>
  <si>
    <t>0</t>
  </si>
  <si>
    <t>34кв-2246,4 кв.м</t>
  </si>
  <si>
    <t>32кв - 2111,6кв.м</t>
  </si>
  <si>
    <t>2 кв.- 134 кв.м</t>
  </si>
  <si>
    <t>4-частные</t>
  </si>
  <si>
    <t>7-частные</t>
  </si>
  <si>
    <t>13-частные, 2- муницип.</t>
  </si>
  <si>
    <t>8-частные</t>
  </si>
  <si>
    <t>ремонт подвальных дверей</t>
  </si>
  <si>
    <t>635</t>
  </si>
  <si>
    <t xml:space="preserve"> б/н от 10.03.2008г.</t>
  </si>
  <si>
    <t>mup-vodokanal-kasp@yandex.ru</t>
  </si>
  <si>
    <t>57</t>
  </si>
  <si>
    <t>13,1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</si>
  <si>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</si>
  <si>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</si>
  <si>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20.01.1997</t>
  </si>
  <si>
    <t>673</t>
  </si>
  <si>
    <t>15,5</t>
  </si>
  <si>
    <t>5eeed8bd-afa7-4d56-8779-92459cfd1748</t>
  </si>
  <si>
    <t>Калабагова Зульмира Абдурашитовна</t>
  </si>
  <si>
    <t xml:space="preserve"> Алиева Патимат Мусаевна </t>
  </si>
  <si>
    <t>Нуруллаева   Джаминат Салиховна</t>
  </si>
  <si>
    <t>Гадисова Сурай Шараповна</t>
  </si>
  <si>
    <t>Алиева Аминат Гамзатовна</t>
  </si>
  <si>
    <t>Глушнев Игорь Олегович</t>
  </si>
  <si>
    <t>Дабдиев Дауд Назирович</t>
  </si>
  <si>
    <t>Магомедов Магомеднури Сурхаевич</t>
  </si>
  <si>
    <t>Искендеров Иса Мусаевич</t>
  </si>
  <si>
    <t>Кадиева Умай Абасасовна</t>
  </si>
  <si>
    <t>Иконникова Ирина Олеговна</t>
  </si>
  <si>
    <t>Гаджиев Гаджи Сулейманович</t>
  </si>
  <si>
    <t>Нуриев Омар Юсупович</t>
  </si>
  <si>
    <t>Магомедова Сарат Магомедовна</t>
  </si>
  <si>
    <t>Василенко  Анна Васильевна</t>
  </si>
  <si>
    <t>Головастикова   Наталья Герасимовна</t>
  </si>
  <si>
    <t>Саидов Магомед Омарович</t>
  </si>
  <si>
    <t>Ахмедова Оксана Гаруновна</t>
  </si>
  <si>
    <t>Мамадов Мамай Мужаидович</t>
  </si>
  <si>
    <t>Канпаев  Шарип Курбанович</t>
  </si>
  <si>
    <t>Гусейнов Гасан Гусейнович</t>
  </si>
  <si>
    <t>Мирзаметов    Анвар Рамазанович</t>
  </si>
  <si>
    <t>Максумова Муминат Шапиевна</t>
  </si>
  <si>
    <t>Билалов Абдулла Билалович</t>
  </si>
  <si>
    <t>Абдуллаев   Ахмед Магомедович</t>
  </si>
  <si>
    <t>Раджабов Гасан Мирзаметович</t>
  </si>
  <si>
    <t>Фейзуллаева Кабират.Баштиевна.</t>
  </si>
  <si>
    <t>Агаев Мустафа Сулейманович</t>
  </si>
  <si>
    <t>Ремиханов Даир Курбанович</t>
  </si>
  <si>
    <t>Назиров Фарид.Мусаевич.</t>
  </si>
  <si>
    <t>Гаджиев Арсен Гаджиевич</t>
  </si>
  <si>
    <t>Муртазов  Расим Мамаевич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</si>
</sst>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######0.#0###"/>
    <numFmt numFmtId="166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11" fillId="0" borderId="4" xfId="0" applyNumberFormat="1" applyFont="1" applyBorder="1"/>
    <xf numFmtId="0" fontId="35" fillId="4" borderId="4" xfId="0" applyNumberFormat="1" applyFont="1" applyFill="1" applyBorder="1" applyAlignment="1" applyProtection="1">
      <alignment horizontal="left" vertical="top" wrapText="1"/>
    </xf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s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567</v>
      </c>
      <c r="D2" s="151"/>
    </row>
    <row r="3" spans="1:4" s="29" customFormat="1" ht="27.75" customHeight="1" x14ac:dyDescent="0.25">
      <c r="A3" s="28"/>
      <c r="C3" s="152" t="s">
        <v>644</v>
      </c>
      <c r="D3" s="152"/>
    </row>
    <row r="4" spans="1:4" s="29" customFormat="1" ht="58.5" customHeight="1" x14ac:dyDescent="0.25">
      <c r="A4" s="153" t="s">
        <v>1</v>
      </c>
      <c r="B4" s="153"/>
      <c r="C4" s="153"/>
      <c r="D4" s="153"/>
    </row>
    <row r="5" spans="1:4" s="29" customFormat="1" ht="35.25" customHeight="1" x14ac:dyDescent="0.25">
      <c r="A5" s="154" t="s">
        <v>2</v>
      </c>
      <c r="B5" s="154"/>
      <c r="C5" s="154"/>
      <c r="D5" s="15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7" t="s">
        <v>648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645</v>
      </c>
      <c r="D15" s="90" t="s">
        <v>490</v>
      </c>
    </row>
    <row r="16" spans="1:4" s="29" customFormat="1" x14ac:dyDescent="0.25">
      <c r="A16" s="55" t="s">
        <v>191</v>
      </c>
      <c r="B16" s="147" t="s">
        <v>11</v>
      </c>
      <c r="C16" s="148"/>
      <c r="D16" s="149"/>
    </row>
    <row r="17" spans="1:11" s="29" customFormat="1" ht="38.25" x14ac:dyDescent="0.25">
      <c r="A17" s="7" t="s">
        <v>192</v>
      </c>
      <c r="B17" s="34" t="s">
        <v>13</v>
      </c>
      <c r="C17" s="38" t="s">
        <v>623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570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607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607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6" t="s">
        <v>647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641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642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627</v>
      </c>
      <c r="D32" s="36" t="s">
        <v>34</v>
      </c>
    </row>
    <row r="33" spans="1:4" s="29" customFormat="1" x14ac:dyDescent="0.25">
      <c r="A33" s="56" t="s">
        <v>203</v>
      </c>
      <c r="B33" s="140" t="s">
        <v>35</v>
      </c>
      <c r="C33" s="140"/>
      <c r="D33" s="141"/>
    </row>
    <row r="34" spans="1:4" s="29" customFormat="1" x14ac:dyDescent="0.25">
      <c r="A34" s="47" t="s">
        <v>204</v>
      </c>
      <c r="B34" s="39" t="s">
        <v>36</v>
      </c>
      <c r="C34" s="43" t="s">
        <v>628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629</v>
      </c>
      <c r="D35" s="36" t="s">
        <v>37</v>
      </c>
    </row>
    <row r="36" spans="1:4" s="29" customFormat="1" x14ac:dyDescent="0.25">
      <c r="A36" s="56" t="s">
        <v>12</v>
      </c>
      <c r="B36" s="139" t="s">
        <v>39</v>
      </c>
      <c r="C36" s="140"/>
      <c r="D36" s="141"/>
    </row>
    <row r="37" spans="1:4" s="29" customFormat="1" x14ac:dyDescent="0.25">
      <c r="A37" s="11" t="s">
        <v>213</v>
      </c>
      <c r="B37" s="44" t="s">
        <v>40</v>
      </c>
      <c r="C37" s="45" t="s">
        <v>629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629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629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629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638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646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630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629</v>
      </c>
      <c r="D47" s="36" t="s">
        <v>54</v>
      </c>
    </row>
    <row r="48" spans="1:4" s="29" customFormat="1" x14ac:dyDescent="0.25">
      <c r="A48" s="32" t="s">
        <v>18</v>
      </c>
      <c r="B48" s="145" t="s">
        <v>73</v>
      </c>
      <c r="C48" s="140"/>
      <c r="D48" s="141"/>
    </row>
    <row r="49" spans="1:4" s="29" customFormat="1" ht="63.75" x14ac:dyDescent="0.25">
      <c r="A49" s="7" t="s">
        <v>223</v>
      </c>
      <c r="B49" s="34" t="s">
        <v>74</v>
      </c>
      <c r="C49" s="37" t="s">
        <v>629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629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629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629</v>
      </c>
      <c r="D52" s="36" t="s">
        <v>81</v>
      </c>
    </row>
    <row r="53" spans="1:4" s="29" customFormat="1" x14ac:dyDescent="0.25">
      <c r="A53" s="146" t="s">
        <v>55</v>
      </c>
      <c r="B53" s="146"/>
      <c r="C53" s="146"/>
      <c r="D53" s="146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633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634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629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629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629</v>
      </c>
      <c r="D61" s="36" t="s">
        <v>58</v>
      </c>
    </row>
    <row r="62" spans="1:4" s="29" customFormat="1" x14ac:dyDescent="0.25">
      <c r="A62" s="32" t="s">
        <v>236</v>
      </c>
      <c r="B62" s="145" t="s">
        <v>65</v>
      </c>
      <c r="C62" s="140"/>
      <c r="D62" s="141"/>
    </row>
    <row r="63" spans="1:4" s="29" customFormat="1" ht="25.5" x14ac:dyDescent="0.25">
      <c r="A63" s="7" t="s">
        <v>237</v>
      </c>
      <c r="B63" s="34" t="s">
        <v>59</v>
      </c>
      <c r="C63" s="38" t="s">
        <v>629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629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629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629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629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629</v>
      </c>
      <c r="D68" s="36" t="s">
        <v>58</v>
      </c>
    </row>
    <row r="69" spans="1:4" s="29" customFormat="1" x14ac:dyDescent="0.25">
      <c r="A69" s="32" t="s">
        <v>242</v>
      </c>
      <c r="B69" s="145" t="s">
        <v>66</v>
      </c>
      <c r="C69" s="140"/>
      <c r="D69" s="141"/>
    </row>
    <row r="70" spans="1:4" s="29" customFormat="1" x14ac:dyDescent="0.25">
      <c r="A70" s="7" t="s">
        <v>243</v>
      </c>
      <c r="B70" s="39" t="s">
        <v>67</v>
      </c>
      <c r="C70" s="38" t="s">
        <v>629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629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629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629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629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19" zoomScale="93" zoomScaleNormal="93" workbookViewId="0">
      <selection activeCell="A33" sqref="A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131" t="s">
        <v>650</v>
      </c>
      <c r="D4" s="73">
        <v>50.4</v>
      </c>
      <c r="E4" s="132">
        <v>30.200000000000003</v>
      </c>
    </row>
    <row r="5" spans="1:5" x14ac:dyDescent="0.25">
      <c r="A5" s="73">
        <v>2</v>
      </c>
      <c r="B5" s="73" t="s">
        <v>572</v>
      </c>
      <c r="C5" s="131" t="s">
        <v>651</v>
      </c>
      <c r="D5" s="73">
        <v>67.400000000000006</v>
      </c>
      <c r="E5" s="132">
        <v>43.6</v>
      </c>
    </row>
    <row r="6" spans="1:5" x14ac:dyDescent="0.25">
      <c r="A6" s="73">
        <v>3</v>
      </c>
      <c r="B6" s="73" t="s">
        <v>572</v>
      </c>
      <c r="C6" s="131" t="s">
        <v>652</v>
      </c>
      <c r="D6" s="73">
        <v>38.4</v>
      </c>
      <c r="E6" s="132">
        <v>21.900000000000002</v>
      </c>
    </row>
    <row r="7" spans="1:5" x14ac:dyDescent="0.25">
      <c r="A7" s="73">
        <v>4</v>
      </c>
      <c r="B7" s="73" t="s">
        <v>572</v>
      </c>
      <c r="C7" s="131" t="s">
        <v>653</v>
      </c>
      <c r="D7" s="73">
        <v>50.4</v>
      </c>
      <c r="E7" s="132">
        <v>30.200000000000003</v>
      </c>
    </row>
    <row r="8" spans="1:5" x14ac:dyDescent="0.25">
      <c r="A8" s="73">
        <v>5</v>
      </c>
      <c r="B8" s="73" t="s">
        <v>572</v>
      </c>
      <c r="C8" s="131" t="s">
        <v>654</v>
      </c>
      <c r="D8" s="73">
        <v>67.400000000000006</v>
      </c>
      <c r="E8" s="132">
        <v>43.6</v>
      </c>
    </row>
    <row r="9" spans="1:5" x14ac:dyDescent="0.25">
      <c r="A9" s="73">
        <v>6</v>
      </c>
      <c r="B9" s="73" t="s">
        <v>572</v>
      </c>
      <c r="C9" s="131" t="s">
        <v>655</v>
      </c>
      <c r="D9" s="73">
        <v>38.4</v>
      </c>
      <c r="E9" s="132">
        <v>21.900000000000002</v>
      </c>
    </row>
    <row r="10" spans="1:5" x14ac:dyDescent="0.25">
      <c r="A10" s="73">
        <v>7</v>
      </c>
      <c r="B10" s="73" t="s">
        <v>572</v>
      </c>
      <c r="C10" s="131" t="s">
        <v>656</v>
      </c>
      <c r="D10" s="73">
        <v>50.4</v>
      </c>
      <c r="E10" s="132">
        <v>30.200000000000003</v>
      </c>
    </row>
    <row r="11" spans="1:5" x14ac:dyDescent="0.25">
      <c r="A11" s="73">
        <v>8</v>
      </c>
      <c r="B11" s="73" t="s">
        <v>572</v>
      </c>
      <c r="C11" s="131" t="s">
        <v>657</v>
      </c>
      <c r="D11" s="73">
        <v>67.400000000000006</v>
      </c>
      <c r="E11" s="132">
        <v>43.6</v>
      </c>
    </row>
    <row r="12" spans="1:5" x14ac:dyDescent="0.25">
      <c r="A12" s="73">
        <v>9</v>
      </c>
      <c r="B12" s="73" t="s">
        <v>572</v>
      </c>
      <c r="C12" s="131" t="s">
        <v>658</v>
      </c>
      <c r="D12" s="73">
        <v>38.4</v>
      </c>
      <c r="E12" s="132">
        <v>21.900000000000002</v>
      </c>
    </row>
    <row r="13" spans="1:5" x14ac:dyDescent="0.25">
      <c r="A13" s="73">
        <v>10</v>
      </c>
      <c r="B13" s="73" t="s">
        <v>572</v>
      </c>
      <c r="C13" s="131" t="s">
        <v>659</v>
      </c>
      <c r="D13" s="73">
        <v>50.4</v>
      </c>
      <c r="E13" s="132">
        <v>30.200000000000003</v>
      </c>
    </row>
    <row r="14" spans="1:5" x14ac:dyDescent="0.25">
      <c r="A14" s="73">
        <v>11</v>
      </c>
      <c r="B14" s="73" t="s">
        <v>572</v>
      </c>
      <c r="C14" s="131" t="s">
        <v>660</v>
      </c>
      <c r="D14" s="73">
        <v>67.400000000000006</v>
      </c>
      <c r="E14" s="132">
        <v>43.6</v>
      </c>
    </row>
    <row r="15" spans="1:5" x14ac:dyDescent="0.25">
      <c r="A15" s="73">
        <v>12</v>
      </c>
      <c r="B15" s="73" t="s">
        <v>572</v>
      </c>
      <c r="C15" s="131" t="s">
        <v>661</v>
      </c>
      <c r="D15" s="73">
        <v>38.4</v>
      </c>
      <c r="E15" s="132">
        <v>21.900000000000002</v>
      </c>
    </row>
    <row r="16" spans="1:5" x14ac:dyDescent="0.25">
      <c r="A16" s="73">
        <v>13</v>
      </c>
      <c r="B16" s="73" t="s">
        <v>572</v>
      </c>
      <c r="C16" s="131" t="s">
        <v>662</v>
      </c>
      <c r="D16" s="73">
        <v>50.4</v>
      </c>
      <c r="E16" s="132">
        <v>30.200000000000003</v>
      </c>
    </row>
    <row r="17" spans="1:5" x14ac:dyDescent="0.25">
      <c r="A17" s="73">
        <v>14</v>
      </c>
      <c r="B17" s="73" t="s">
        <v>572</v>
      </c>
      <c r="C17" s="131" t="s">
        <v>663</v>
      </c>
      <c r="D17" s="73">
        <v>67.400000000000006</v>
      </c>
      <c r="E17" s="132">
        <v>43.6</v>
      </c>
    </row>
    <row r="18" spans="1:5" x14ac:dyDescent="0.25">
      <c r="A18" s="73">
        <v>15</v>
      </c>
      <c r="B18" s="73" t="s">
        <v>572</v>
      </c>
      <c r="C18" s="131" t="s">
        <v>664</v>
      </c>
      <c r="D18" s="73">
        <v>69.7</v>
      </c>
      <c r="E18" s="132">
        <v>43.400000000000006</v>
      </c>
    </row>
    <row r="19" spans="1:5" x14ac:dyDescent="0.25">
      <c r="A19" s="73">
        <v>16</v>
      </c>
      <c r="B19" s="73" t="s">
        <v>572</v>
      </c>
      <c r="C19" s="131" t="s">
        <v>665</v>
      </c>
      <c r="D19" s="73">
        <v>58.2</v>
      </c>
      <c r="E19" s="132">
        <v>32.200000000000003</v>
      </c>
    </row>
    <row r="20" spans="1:5" x14ac:dyDescent="0.25">
      <c r="A20" s="73">
        <v>17</v>
      </c>
      <c r="B20" s="73" t="s">
        <v>572</v>
      </c>
      <c r="C20" s="131" t="s">
        <v>666</v>
      </c>
      <c r="D20" s="73">
        <v>69.7</v>
      </c>
      <c r="E20" s="132">
        <v>43.400000000000006</v>
      </c>
    </row>
    <row r="21" spans="1:5" x14ac:dyDescent="0.25">
      <c r="A21" s="73">
        <v>18</v>
      </c>
      <c r="B21" s="73" t="s">
        <v>572</v>
      </c>
      <c r="C21" s="131" t="s">
        <v>573</v>
      </c>
      <c r="D21" s="73">
        <v>84.2</v>
      </c>
      <c r="E21" s="132">
        <v>58.2</v>
      </c>
    </row>
    <row r="22" spans="1:5" x14ac:dyDescent="0.25">
      <c r="A22" s="73">
        <v>19</v>
      </c>
      <c r="B22" s="73" t="s">
        <v>572</v>
      </c>
      <c r="C22" s="131" t="s">
        <v>667</v>
      </c>
      <c r="D22" s="73">
        <v>69.7</v>
      </c>
      <c r="E22" s="132">
        <v>43.400000000000006</v>
      </c>
    </row>
    <row r="23" spans="1:5" x14ac:dyDescent="0.25">
      <c r="A23" s="73">
        <v>20</v>
      </c>
      <c r="B23" s="73" t="s">
        <v>572</v>
      </c>
      <c r="C23" s="131" t="s">
        <v>668</v>
      </c>
      <c r="D23" s="73">
        <v>84.2</v>
      </c>
      <c r="E23" s="132">
        <v>58.2</v>
      </c>
    </row>
    <row r="24" spans="1:5" x14ac:dyDescent="0.25">
      <c r="A24" s="73">
        <v>21</v>
      </c>
      <c r="B24" s="73" t="s">
        <v>572</v>
      </c>
      <c r="C24" s="131" t="s">
        <v>669</v>
      </c>
      <c r="D24" s="73">
        <v>69.7</v>
      </c>
      <c r="E24" s="132">
        <v>43.400000000000006</v>
      </c>
    </row>
    <row r="25" spans="1:5" x14ac:dyDescent="0.25">
      <c r="A25" s="73">
        <v>22</v>
      </c>
      <c r="B25" s="73" t="s">
        <v>572</v>
      </c>
      <c r="C25" s="131" t="s">
        <v>574</v>
      </c>
      <c r="D25" s="73">
        <v>84.2</v>
      </c>
      <c r="E25" s="132">
        <v>58.2</v>
      </c>
    </row>
    <row r="26" spans="1:5" x14ac:dyDescent="0.25">
      <c r="A26" s="73">
        <v>23</v>
      </c>
      <c r="B26" s="73" t="s">
        <v>572</v>
      </c>
      <c r="C26" s="131" t="s">
        <v>670</v>
      </c>
      <c r="D26" s="73">
        <v>69.7</v>
      </c>
      <c r="E26" s="132">
        <v>43.400000000000006</v>
      </c>
    </row>
    <row r="27" spans="1:5" x14ac:dyDescent="0.25">
      <c r="A27" s="73">
        <v>24</v>
      </c>
      <c r="B27" s="73" t="s">
        <v>572</v>
      </c>
      <c r="C27" s="131" t="s">
        <v>671</v>
      </c>
      <c r="D27" s="73">
        <v>84.2</v>
      </c>
      <c r="E27" s="132">
        <v>58.2</v>
      </c>
    </row>
    <row r="28" spans="1:5" x14ac:dyDescent="0.25">
      <c r="A28" s="73">
        <v>25</v>
      </c>
      <c r="B28" s="73" t="s">
        <v>572</v>
      </c>
      <c r="C28" s="131" t="s">
        <v>672</v>
      </c>
      <c r="D28" s="73">
        <v>59.1</v>
      </c>
      <c r="E28" s="132">
        <v>32.200000000000003</v>
      </c>
    </row>
    <row r="29" spans="1:5" x14ac:dyDescent="0.25">
      <c r="A29" s="73">
        <v>26</v>
      </c>
      <c r="B29" s="73" t="s">
        <v>572</v>
      </c>
      <c r="C29" s="131" t="s">
        <v>575</v>
      </c>
      <c r="D29" s="73">
        <v>72.5</v>
      </c>
      <c r="E29" s="132">
        <v>45.300000000000004</v>
      </c>
    </row>
    <row r="30" spans="1:5" x14ac:dyDescent="0.25">
      <c r="A30" s="73">
        <v>27</v>
      </c>
      <c r="B30" s="73" t="s">
        <v>572</v>
      </c>
      <c r="C30" s="131" t="s">
        <v>673</v>
      </c>
      <c r="D30" s="73">
        <v>70.5</v>
      </c>
      <c r="E30" s="132">
        <v>43.500000000000007</v>
      </c>
    </row>
    <row r="31" spans="1:5" x14ac:dyDescent="0.25">
      <c r="A31" s="73">
        <v>28</v>
      </c>
      <c r="B31" s="73" t="s">
        <v>572</v>
      </c>
      <c r="C31" s="131" t="s">
        <v>674</v>
      </c>
      <c r="D31" s="73">
        <v>86.6</v>
      </c>
      <c r="E31" s="132">
        <v>59.7</v>
      </c>
    </row>
    <row r="32" spans="1:5" x14ac:dyDescent="0.25">
      <c r="A32" s="73">
        <v>29</v>
      </c>
      <c r="B32" s="73" t="s">
        <v>572</v>
      </c>
      <c r="C32" s="131" t="s">
        <v>675</v>
      </c>
      <c r="D32" s="73">
        <v>70.5</v>
      </c>
      <c r="E32" s="132">
        <v>43.500000000000007</v>
      </c>
    </row>
    <row r="33" spans="1:5" x14ac:dyDescent="0.25">
      <c r="A33" s="73">
        <v>30</v>
      </c>
      <c r="B33" s="73" t="s">
        <v>572</v>
      </c>
      <c r="C33" s="131" t="s">
        <v>676</v>
      </c>
      <c r="D33" s="73">
        <v>86.6</v>
      </c>
      <c r="E33" s="132">
        <v>59.7</v>
      </c>
    </row>
    <row r="34" spans="1:5" x14ac:dyDescent="0.25">
      <c r="A34" s="73">
        <v>31</v>
      </c>
      <c r="B34" s="73" t="s">
        <v>572</v>
      </c>
      <c r="C34" s="131" t="s">
        <v>677</v>
      </c>
      <c r="D34" s="73">
        <v>70.5</v>
      </c>
      <c r="E34" s="132">
        <v>43.500000000000007</v>
      </c>
    </row>
    <row r="35" spans="1:5" x14ac:dyDescent="0.25">
      <c r="A35" s="73">
        <v>32</v>
      </c>
      <c r="B35" s="73" t="s">
        <v>572</v>
      </c>
      <c r="C35" s="131" t="s">
        <v>678</v>
      </c>
      <c r="D35" s="73">
        <v>86.6</v>
      </c>
      <c r="E35" s="132">
        <v>59.7</v>
      </c>
    </row>
    <row r="36" spans="1:5" x14ac:dyDescent="0.25">
      <c r="A36" s="73">
        <v>33</v>
      </c>
      <c r="B36" s="73" t="s">
        <v>572</v>
      </c>
      <c r="C36" s="131" t="s">
        <v>679</v>
      </c>
      <c r="D36" s="73">
        <v>70.8</v>
      </c>
      <c r="E36" s="132">
        <v>43.500000000000007</v>
      </c>
    </row>
    <row r="37" spans="1:5" x14ac:dyDescent="0.25">
      <c r="A37" s="73">
        <v>34</v>
      </c>
      <c r="B37" s="73" t="s">
        <v>572</v>
      </c>
      <c r="C37" s="131" t="s">
        <v>680</v>
      </c>
      <c r="D37" s="73">
        <v>86.6</v>
      </c>
      <c r="E37" s="132">
        <v>59.800000000000004</v>
      </c>
    </row>
    <row r="38" spans="1:5" x14ac:dyDescent="0.25">
      <c r="A38" s="129" t="s">
        <v>571</v>
      </c>
      <c r="B38" s="129"/>
      <c r="C38" s="129"/>
      <c r="D38" s="129">
        <f>SUM(D4:D37)</f>
        <v>2246.4</v>
      </c>
      <c r="E38" s="130">
        <f>SUM(E4:E37)</f>
        <v>1429.0000000000002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608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609</v>
      </c>
      <c r="D9" s="6" t="s">
        <v>96</v>
      </c>
    </row>
    <row r="10" spans="1:4" x14ac:dyDescent="0.25">
      <c r="A10" s="7"/>
      <c r="B10" s="162" t="s">
        <v>97</v>
      </c>
      <c r="C10" s="162"/>
      <c r="D10" s="162"/>
    </row>
    <row r="11" spans="1:4" x14ac:dyDescent="0.25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13.6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610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62" t="s">
        <v>90</v>
      </c>
      <c r="C16" s="162"/>
      <c r="D16" s="162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609</v>
      </c>
      <c r="D21" s="6" t="s">
        <v>96</v>
      </c>
    </row>
    <row r="22" spans="1:4" x14ac:dyDescent="0.25">
      <c r="A22" s="7"/>
      <c r="B22" s="162" t="s">
        <v>97</v>
      </c>
      <c r="C22" s="162"/>
      <c r="D22" s="162"/>
    </row>
    <row r="23" spans="1:4" x14ac:dyDescent="0.25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23.8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611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60" t="s">
        <v>106</v>
      </c>
      <c r="C27" s="160"/>
      <c r="D27" s="160"/>
    </row>
    <row r="28" spans="1:4" x14ac:dyDescent="0.25">
      <c r="A28" s="7"/>
      <c r="B28" s="162" t="s">
        <v>90</v>
      </c>
      <c r="C28" s="162"/>
      <c r="D28" s="16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608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609</v>
      </c>
      <c r="D33" s="6" t="s">
        <v>96</v>
      </c>
    </row>
    <row r="34" spans="1:4" x14ac:dyDescent="0.25">
      <c r="A34" s="7"/>
      <c r="B34" s="162" t="s">
        <v>97</v>
      </c>
      <c r="C34" s="162"/>
      <c r="D34" s="162"/>
    </row>
    <row r="35" spans="1:4" x14ac:dyDescent="0.25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612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62" t="s">
        <v>90</v>
      </c>
      <c r="C41" s="162"/>
      <c r="D41" s="162"/>
    </row>
    <row r="42" spans="1:4" ht="38.25" x14ac:dyDescent="0.25">
      <c r="A42" s="7" t="s">
        <v>214</v>
      </c>
      <c r="B42" s="9" t="s">
        <v>91</v>
      </c>
      <c r="C42" s="5" t="s">
        <v>608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609</v>
      </c>
      <c r="D44" s="6" t="s">
        <v>96</v>
      </c>
    </row>
    <row r="45" spans="1:4" x14ac:dyDescent="0.25">
      <c r="A45" s="7"/>
      <c r="B45" s="162" t="s">
        <v>97</v>
      </c>
      <c r="C45" s="162"/>
      <c r="D45" s="162"/>
    </row>
    <row r="46" spans="1:4" x14ac:dyDescent="0.25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37.4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637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2024</v>
      </c>
      <c r="D49" s="6" t="s">
        <v>104</v>
      </c>
    </row>
    <row r="50" spans="1:4" x14ac:dyDescent="0.25">
      <c r="A50" s="58"/>
      <c r="B50" s="164" t="s">
        <v>108</v>
      </c>
      <c r="C50" s="165"/>
      <c r="D50" s="166"/>
    </row>
    <row r="51" spans="1:4" x14ac:dyDescent="0.25">
      <c r="A51" s="31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5" t="s">
        <v>608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609</v>
      </c>
      <c r="D58" s="6" t="s">
        <v>96</v>
      </c>
    </row>
    <row r="59" spans="1:4" x14ac:dyDescent="0.25">
      <c r="A59" s="7"/>
      <c r="B59" s="162" t="s">
        <v>97</v>
      </c>
      <c r="C59" s="162"/>
      <c r="D59" s="162"/>
    </row>
    <row r="60" spans="1:4" ht="25.5" x14ac:dyDescent="0.25">
      <c r="A60" s="7" t="s">
        <v>278</v>
      </c>
      <c r="B60" s="9" t="s">
        <v>100</v>
      </c>
      <c r="C60" s="5">
        <v>9.8000000000000007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613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614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60" t="s">
        <v>114</v>
      </c>
      <c r="C64" s="160"/>
      <c r="D64" s="160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62" t="s">
        <v>90</v>
      </c>
      <c r="C68" s="162"/>
      <c r="D68" s="162"/>
    </row>
    <row r="69" spans="1:4" ht="38.25" x14ac:dyDescent="0.25">
      <c r="A69" s="7" t="s">
        <v>226</v>
      </c>
      <c r="B69" s="9" t="s">
        <v>91</v>
      </c>
      <c r="C69" s="5" t="s">
        <v>608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609</v>
      </c>
      <c r="D71" s="6" t="s">
        <v>96</v>
      </c>
    </row>
    <row r="72" spans="1:4" x14ac:dyDescent="0.25">
      <c r="A72" s="7"/>
      <c r="B72" s="162" t="s">
        <v>97</v>
      </c>
      <c r="C72" s="162"/>
      <c r="D72" s="162"/>
    </row>
    <row r="73" spans="1:4" ht="25.5" x14ac:dyDescent="0.25">
      <c r="A73" s="7" t="s">
        <v>229</v>
      </c>
      <c r="B73" s="9" t="s">
        <v>100</v>
      </c>
      <c r="C73" s="5">
        <v>36.799999999999997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27" t="s">
        <v>615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60" t="s">
        <v>116</v>
      </c>
      <c r="C76" s="160"/>
      <c r="D76" s="160"/>
    </row>
    <row r="77" spans="1:4" x14ac:dyDescent="0.25">
      <c r="A77" s="7"/>
      <c r="B77" s="162" t="s">
        <v>90</v>
      </c>
      <c r="C77" s="162"/>
      <c r="D77" s="162"/>
    </row>
    <row r="78" spans="1:4" ht="38.25" x14ac:dyDescent="0.25">
      <c r="A78" s="7" t="s">
        <v>230</v>
      </c>
      <c r="B78" s="9" t="s">
        <v>91</v>
      </c>
      <c r="C78" s="5" t="s">
        <v>608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609</v>
      </c>
      <c r="D80" s="6" t="s">
        <v>96</v>
      </c>
    </row>
    <row r="81" spans="1:4" x14ac:dyDescent="0.25">
      <c r="A81" s="59"/>
      <c r="B81" s="162" t="s">
        <v>97</v>
      </c>
      <c r="C81" s="162"/>
      <c r="D81" s="162"/>
    </row>
    <row r="82" spans="1:4" ht="25.5" x14ac:dyDescent="0.25">
      <c r="A82" s="7" t="s">
        <v>233</v>
      </c>
      <c r="B82" s="9" t="s">
        <v>100</v>
      </c>
      <c r="C82" s="5">
        <v>13.6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616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614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60" t="s">
        <v>117</v>
      </c>
      <c r="C86" s="160"/>
      <c r="D86" s="160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643</v>
      </c>
      <c r="D89" s="126" t="s">
        <v>508</v>
      </c>
    </row>
    <row r="90" spans="1:4" x14ac:dyDescent="0.25">
      <c r="A90" s="59"/>
      <c r="B90" s="162" t="s">
        <v>90</v>
      </c>
      <c r="C90" s="162"/>
      <c r="D90" s="162"/>
    </row>
    <row r="91" spans="1:4" ht="38.25" x14ac:dyDescent="0.25">
      <c r="A91" s="7" t="s">
        <v>240</v>
      </c>
      <c r="B91" s="9" t="s">
        <v>91</v>
      </c>
      <c r="C91" s="5" t="s">
        <v>608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609</v>
      </c>
      <c r="D93" s="6" t="s">
        <v>96</v>
      </c>
    </row>
    <row r="94" spans="1:4" x14ac:dyDescent="0.25">
      <c r="A94" s="59"/>
      <c r="B94" s="162" t="s">
        <v>97</v>
      </c>
      <c r="C94" s="162"/>
      <c r="D94" s="162"/>
    </row>
    <row r="95" spans="1:4" ht="25.5" x14ac:dyDescent="0.25">
      <c r="A95" s="7" t="s">
        <v>284</v>
      </c>
      <c r="B95" s="9" t="s">
        <v>100</v>
      </c>
      <c r="C95" s="5">
        <v>5.84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617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60" t="s">
        <v>118</v>
      </c>
      <c r="C99" s="160"/>
      <c r="D99" s="160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62" t="s">
        <v>90</v>
      </c>
      <c r="C103" s="162"/>
      <c r="D103" s="162"/>
    </row>
    <row r="104" spans="1:4" ht="38.25" x14ac:dyDescent="0.25">
      <c r="A104" s="7" t="s">
        <v>246</v>
      </c>
      <c r="B104" s="9" t="s">
        <v>91</v>
      </c>
      <c r="C104" s="5" t="s">
        <v>608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609</v>
      </c>
      <c r="D106" s="6" t="s">
        <v>96</v>
      </c>
    </row>
    <row r="107" spans="1:4" x14ac:dyDescent="0.25">
      <c r="A107" s="59"/>
      <c r="B107" s="162" t="s">
        <v>97</v>
      </c>
      <c r="C107" s="162"/>
      <c r="D107" s="162"/>
    </row>
    <row r="108" spans="1:4" ht="25.5" x14ac:dyDescent="0.25">
      <c r="A108" s="7" t="s">
        <v>289</v>
      </c>
      <c r="B108" s="9" t="s">
        <v>100</v>
      </c>
      <c r="C108" s="5">
        <v>22.4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618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614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70" t="s">
        <v>120</v>
      </c>
      <c r="C112" s="171"/>
      <c r="D112" s="17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5" t="s">
        <v>82</v>
      </c>
      <c r="C128" s="140"/>
      <c r="D128" s="141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619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27.2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620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3" t="s">
        <v>127</v>
      </c>
      <c r="C4" s="174"/>
      <c r="D4" s="174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3" t="s">
        <v>136</v>
      </c>
      <c r="C11" s="174"/>
      <c r="D11" s="174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3" t="s">
        <v>311</v>
      </c>
      <c r="C18" s="174"/>
      <c r="D18" s="174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3" t="s">
        <v>312</v>
      </c>
      <c r="C25" s="174"/>
      <c r="D25" s="174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3" t="s">
        <v>313</v>
      </c>
      <c r="C32" s="174"/>
      <c r="D32" s="174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3" t="s">
        <v>314</v>
      </c>
      <c r="C39" s="174"/>
      <c r="D39" s="174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3" t="s">
        <v>315</v>
      </c>
      <c r="C46" s="174"/>
      <c r="D46" s="174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3" t="s">
        <v>316</v>
      </c>
      <c r="C53" s="174"/>
      <c r="D53" s="174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3" t="s">
        <v>317</v>
      </c>
      <c r="C60" s="174"/>
      <c r="D60" s="174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3" t="s">
        <v>318</v>
      </c>
      <c r="C67" s="174"/>
      <c r="D67" s="174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639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601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602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30" x14ac:dyDescent="0.25">
      <c r="A8" s="4">
        <v>6</v>
      </c>
      <c r="B8" s="24" t="s">
        <v>148</v>
      </c>
      <c r="C8" s="138" t="s">
        <v>649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603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604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605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606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586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607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17" sqref="G1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4" t="s">
        <v>163</v>
      </c>
      <c r="C3" s="165"/>
      <c r="D3" s="166"/>
    </row>
    <row r="4" spans="1:4" ht="30" x14ac:dyDescent="0.25">
      <c r="A4" s="69" t="s">
        <v>185</v>
      </c>
      <c r="B4" s="62" t="s">
        <v>164</v>
      </c>
      <c r="C4" s="27" t="s">
        <v>576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3">
        <v>1160571064741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57101001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571008854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577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578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579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579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586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590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581</v>
      </c>
      <c r="D15" s="6" t="s">
        <v>155</v>
      </c>
    </row>
    <row r="16" spans="1:4" x14ac:dyDescent="0.25">
      <c r="A16" s="56" t="s">
        <v>191</v>
      </c>
      <c r="B16" s="166" t="s">
        <v>173</v>
      </c>
      <c r="C16" s="178"/>
      <c r="D16" s="178"/>
    </row>
    <row r="17" spans="1:4" ht="25.5" x14ac:dyDescent="0.25">
      <c r="A17" s="69" t="s">
        <v>192</v>
      </c>
      <c r="B17" s="62" t="s">
        <v>164</v>
      </c>
      <c r="C17" s="27" t="s">
        <v>582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3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27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27" t="s">
        <v>583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27" t="s">
        <v>584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27" t="s">
        <v>585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27" t="s">
        <v>585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27" t="s">
        <v>580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34" t="s">
        <v>586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7" t="s">
        <v>591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35" t="s">
        <v>592</v>
      </c>
      <c r="D28" s="6" t="s">
        <v>155</v>
      </c>
    </row>
    <row r="29" spans="1:4" x14ac:dyDescent="0.25">
      <c r="A29" s="56" t="s">
        <v>203</v>
      </c>
      <c r="B29" s="166" t="s">
        <v>175</v>
      </c>
      <c r="C29" s="166"/>
      <c r="D29" s="166"/>
    </row>
    <row r="30" spans="1:4" ht="25.5" x14ac:dyDescent="0.25">
      <c r="A30" s="69" t="s">
        <v>204</v>
      </c>
      <c r="B30" s="62" t="s">
        <v>164</v>
      </c>
      <c r="C30" s="27" t="s">
        <v>594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3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27" t="s">
        <v>595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27" t="s">
        <v>596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27" t="s">
        <v>597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27" t="s">
        <v>597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27" t="s">
        <v>580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27" t="s">
        <v>586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7" t="s">
        <v>598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35" t="s">
        <v>599</v>
      </c>
      <c r="D41" s="6" t="s">
        <v>155</v>
      </c>
    </row>
    <row r="42" spans="1:4" x14ac:dyDescent="0.25">
      <c r="A42" s="56" t="s">
        <v>12</v>
      </c>
      <c r="B42" s="166" t="s">
        <v>177</v>
      </c>
      <c r="C42" s="178"/>
      <c r="D42" s="178"/>
    </row>
    <row r="43" spans="1:4" ht="30" x14ac:dyDescent="0.25">
      <c r="A43" s="69" t="s">
        <v>213</v>
      </c>
      <c r="B43" s="62" t="s">
        <v>164</v>
      </c>
      <c r="C43" s="27" t="s">
        <v>576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3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27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27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27" t="s">
        <v>577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27" t="s">
        <v>578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27" t="s">
        <v>579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27" t="s">
        <v>579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27" t="s">
        <v>580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27" t="s">
        <v>586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27" t="s">
        <v>590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7" t="s">
        <v>581</v>
      </c>
      <c r="D54" s="6" t="s">
        <v>155</v>
      </c>
    </row>
    <row r="55" spans="1:4" x14ac:dyDescent="0.25">
      <c r="A55" s="56" t="s">
        <v>15</v>
      </c>
      <c r="B55" s="166" t="s">
        <v>179</v>
      </c>
      <c r="C55" s="178"/>
      <c r="D55" s="178"/>
    </row>
    <row r="56" spans="1:4" ht="25.5" x14ac:dyDescent="0.25">
      <c r="A56" s="69" t="s">
        <v>219</v>
      </c>
      <c r="B56" s="62" t="s">
        <v>164</v>
      </c>
      <c r="C56" s="27" t="s">
        <v>587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3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27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27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600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27" t="s">
        <v>588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27" t="s">
        <v>589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27" t="s">
        <v>589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27" t="s">
        <v>580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134" t="s">
        <v>586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27" t="s">
        <v>593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135" t="s">
        <v>640</v>
      </c>
      <c r="D67" s="6" t="s">
        <v>155</v>
      </c>
    </row>
    <row r="68" spans="1:4" x14ac:dyDescent="0.25">
      <c r="A68" s="56" t="s">
        <v>18</v>
      </c>
      <c r="B68" s="166" t="s">
        <v>181</v>
      </c>
      <c r="C68" s="178"/>
      <c r="D68" s="178"/>
    </row>
    <row r="69" spans="1:4" ht="25.5" x14ac:dyDescent="0.25">
      <c r="A69" s="69" t="s">
        <v>223</v>
      </c>
      <c r="B69" s="62" t="s">
        <v>164</v>
      </c>
      <c r="C69" s="27" t="s">
        <v>587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3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27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27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600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27" t="s">
        <v>588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27" t="s">
        <v>589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27" t="s">
        <v>589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27" t="s">
        <v>580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134" t="s">
        <v>586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27" t="s">
        <v>593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135" t="s">
        <v>640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2022-06-04T07:34:45Z</dcterms:modified>
</cp:coreProperties>
</file>